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microsoft.com/office/2020/02/relationships/classificationlabels" Target="docMetadata/LabelInfo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\\CRC-FS-01\crc-dati\CDC\Settore ABSC\Appalti 2026\PULIZIE SANITARIE 2\Documenti di gara\Capitolato ed allegati\Allegati\Allegati 1F\Allegati 1F\"/>
    </mc:Choice>
  </mc:AlternateContent>
  <xr:revisionPtr revIDLastSave="0" documentId="13_ncr:1_{AC34A551-7F71-496C-B0F2-D327229E62D8}" xr6:coauthVersionLast="36" xr6:coauthVersionMax="47" xr10:uidLastSave="{00000000-0000-0000-0000-000000000000}"/>
  <bookViews>
    <workbookView xWindow="-108" yWindow="-108" windowWidth="19416" windowHeight="10296" activeTab="1" xr2:uid="{396A5888-C174-4D96-8B22-896CDC07B321}"/>
  </bookViews>
  <sheets>
    <sheet name="Copertina" sheetId="2" r:id="rId1"/>
    <sheet name="ARES" sheetId="1" r:id="rId2"/>
  </sheets>
  <definedNames>
    <definedName name="_xlnm.Print_Area" localSheetId="1">ARES!$A$1:$N$7</definedName>
    <definedName name="_xlnm.Print_Area" localSheetId="0">Copertina!$A$1:$Q$30</definedName>
  </definedNames>
  <calcPr calcId="191029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7" i="1" l="1"/>
  <c r="M7" i="1"/>
  <c r="L7" i="1"/>
  <c r="K7" i="1"/>
  <c r="J7" i="1"/>
  <c r="G7" i="1"/>
  <c r="F7" i="1"/>
  <c r="E7" i="1"/>
  <c r="I6" i="1"/>
  <c r="I7" i="1" s="1"/>
  <c r="H6" i="1"/>
  <c r="H5" i="1"/>
  <c r="H4" i="1"/>
  <c r="H7" i="1" s="1"/>
</calcChain>
</file>

<file path=xl/sharedStrings.xml><?xml version="1.0" encoding="utf-8"?>
<sst xmlns="http://schemas.openxmlformats.org/spreadsheetml/2006/main" count="33" uniqueCount="32">
  <si>
    <t>Tipologia (P.O., DS, Dip., ecc.)</t>
  </si>
  <si>
    <t>Denominazione SEDE</t>
  </si>
  <si>
    <t xml:space="preserve">Indirizzo </t>
  </si>
  <si>
    <t>Comune</t>
  </si>
  <si>
    <t>BR_Basso rischio
(mq)</t>
  </si>
  <si>
    <t>AE_Aree esterne
(mq)</t>
  </si>
  <si>
    <t>TOTALE MQ CANONE</t>
  </si>
  <si>
    <t>Derattizzazione e Disinfestazione contro blatte, insetti striscianti e insetti alati MQ</t>
  </si>
  <si>
    <t>Prati e superfici erbose 
mq</t>
  </si>
  <si>
    <t>Aiuole fiorite e/o piantumate con essenze erbacee 
mq</t>
  </si>
  <si>
    <t>Siepi/cespugli in forma libera
ml</t>
  </si>
  <si>
    <t>Alberi e superfici alberate
n° pezzi</t>
  </si>
  <si>
    <t>Uffici, Aree amministrative e studi medici e servizi di assistenza/Spazi connettivi</t>
  </si>
  <si>
    <t>Tutte le aree</t>
  </si>
  <si>
    <t>Aree esterne</t>
  </si>
  <si>
    <t>Aree interne</t>
  </si>
  <si>
    <t>Uffici amm.vi</t>
  </si>
  <si>
    <t>Sede legale</t>
  </si>
  <si>
    <t>via Piero della Francesca, 1</t>
  </si>
  <si>
    <t>Selargius</t>
  </si>
  <si>
    <t>Sede SS</t>
  </si>
  <si>
    <t>Via Catalocchino</t>
  </si>
  <si>
    <t>Sassari</t>
  </si>
  <si>
    <t>Ares Nuoro</t>
  </si>
  <si>
    <t xml:space="preserve">Direzione Generale </t>
  </si>
  <si>
    <t>Via De Murtas</t>
  </si>
  <si>
    <t>Nuoro</t>
  </si>
  <si>
    <t>TOTALE</t>
  </si>
  <si>
    <r>
      <t xml:space="preserve">Tutte le altre aree </t>
    </r>
    <r>
      <rPr>
        <sz val="11"/>
        <color theme="1"/>
        <rFont val="Arial"/>
        <family val="2"/>
      </rPr>
      <t>(Sotterranei ad alta percorrenza; ripostigli, locali tecnici, archivi,  scale di emergenza protette)</t>
    </r>
  </si>
  <si>
    <t>PRESIDÈNTZA</t>
  </si>
  <si>
    <t>PRESIDENZA</t>
  </si>
  <si>
    <t>PROCEDURA APERTA FINALIZZATA ALLA STIPULA DI CONVENZIONI QUADRO PER L’AFFIDAMENTO DEI SERVIZI DI PULIZIA E SANIFICAZIONE A BASSO IMPATTO AMBIENTALE, AI SENSI DEL DM 29/01/2021, DEL SERVIZIO DI MANUTENZIONE DEL VERDE, AI SENSI DEL DM 10/03/2020, E DEI SERVIZI DI DISINFESTAZIONE E DERATTIZZAZIONE PER LE AZIENDE SANITARIE E OSPEDALIERE DELLA REGIONE AUTONOMA DELLA SARDEGNA 
II EDIZIONE
ALLEGATO 1 F
SEDI E METRATURE SINGOLE ASL/AO/AOU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</si>
</sst>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-;\-* #,##0.00_-;_-* &quot;-&quot;??_-;_-@_-"/>
    <numFmt numFmtId="165" formatCode="#,##0.00;[Red]#,##0.00"/>
    <numFmt numFmtId="166" formatCode="#,##0.00_ ;\-#,##0.00\ "/>
  </numFmts>
  <fonts count="14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rgb="FF000000"/>
      <name val="Aptos Narrow"/>
      <family val="2"/>
      <charset val="1"/>
    </font>
    <font>
      <b/>
      <sz val="11"/>
      <color rgb="FF000000"/>
      <name val="Arial"/>
      <family val="2"/>
    </font>
    <font>
      <b/>
      <sz val="11"/>
      <color indexed="8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1"/>
      <color theme="0"/>
      <name val="Arial"/>
      <family val="2"/>
    </font>
    <font>
      <b/>
      <sz val="11"/>
      <color theme="1"/>
      <name val="Aptos Narrow"/>
      <family val="2"/>
      <scheme val="minor"/>
    </font>
    <font>
      <sz val="8"/>
      <color theme="1"/>
      <name val="Times New Roman"/>
      <family val="1"/>
    </font>
    <font>
      <b/>
      <sz val="7"/>
      <color theme="1"/>
      <name val="Arial"/>
      <family val="2"/>
    </font>
    <font>
      <sz val="8"/>
      <color theme="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3" tint="-9.9978637043366805E-2"/>
        <bgColor rgb="FFBCEBFF"/>
      </patternFill>
    </fill>
    <fill>
      <patternFill patternType="solid">
        <fgColor indexed="24"/>
        <bgColor indexed="44"/>
      </patternFill>
    </fill>
    <fill>
      <patternFill patternType="solid">
        <fgColor indexed="31"/>
        <bgColor indexed="4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164" fontId="1" fillId="0" borderId="0" applyFont="0" applyFill="0" applyBorder="0" applyAlignment="0" applyProtection="0"/>
  </cellStyleXfs>
  <cellXfs count="31">
    <xf numFmtId="0" fontId="0" fillId="0" borderId="0" xfId="0"/>
    <xf numFmtId="0" fontId="5" fillId="8" borderId="0" xfId="0" applyFont="1" applyFill="1"/>
    <xf numFmtId="165" fontId="4" fillId="6" borderId="1" xfId="2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5" fillId="9" borderId="0" xfId="0" applyFont="1" applyFill="1"/>
    <xf numFmtId="0" fontId="5" fillId="0" borderId="1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8" fillId="0" borderId="1" xfId="0" applyFont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166" fontId="7" fillId="0" borderId="1" xfId="3" applyNumberFormat="1" applyFont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0" fillId="8" borderId="0" xfId="0" applyFill="1"/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0" fillId="8" borderId="0" xfId="0" applyFill="1" applyAlignment="1">
      <alignment horizontal="center" vertical="center" wrapText="1"/>
    </xf>
    <xf numFmtId="0" fontId="10" fillId="8" borderId="0" xfId="0" applyFont="1" applyFill="1" applyAlignment="1">
      <alignment horizontal="center" vertical="center" wrapText="1"/>
    </xf>
    <xf numFmtId="0" fontId="12" fillId="8" borderId="0" xfId="0" applyFont="1" applyFill="1" applyAlignment="1">
      <alignment horizontal="center" vertical="center"/>
    </xf>
    <xf numFmtId="0" fontId="6" fillId="8" borderId="0" xfId="0" applyFont="1" applyFill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165" fontId="4" fillId="6" borderId="1" xfId="2" applyNumberFormat="1" applyFont="1" applyFill="1" applyBorder="1" applyAlignment="1">
      <alignment horizontal="center" vertical="center" wrapText="1"/>
    </xf>
    <xf numFmtId="0" fontId="4" fillId="7" borderId="1" xfId="2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3" fillId="5" borderId="1" xfId="1" applyFont="1" applyFill="1" applyBorder="1" applyAlignment="1">
      <alignment horizontal="center" vertical="center" wrapText="1"/>
    </xf>
  </cellXfs>
  <cellStyles count="4">
    <cellStyle name="Migliaia" xfId="3" builtinId="3"/>
    <cellStyle name="Normal 2" xfId="2" xr:uid="{754F16AD-9F30-498A-9275-C5AFF8FCC022}"/>
    <cellStyle name="Normale" xfId="0" builtinId="0"/>
    <cellStyle name="Normale 2" xfId="1" xr:uid="{7F8D09C0-6CB6-45CF-B0B3-A9313CF08A4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101599</xdr:colOff>
      <xdr:row>2</xdr:row>
      <xdr:rowOff>165676</xdr:rowOff>
    </xdr:from>
    <xdr:to>
      <xdr:col>11</xdr:col>
      <xdr:colOff>7278</xdr:colOff>
      <xdr:row>10</xdr:row>
      <xdr:rowOff>173181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E7A7D2A0-82F4-426E-A57E-3C94A4E476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68799" y="533976"/>
          <a:ext cx="2344079" cy="14807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Custom 8">
      <a:dk1>
        <a:sysClr val="windowText" lastClr="000000"/>
      </a:dk1>
      <a:lt1>
        <a:sysClr val="window" lastClr="FFFFFF"/>
      </a:lt1>
      <a:dk2>
        <a:srgbClr val="E8E8E8"/>
      </a:dk2>
      <a:lt2>
        <a:srgbClr val="53565A"/>
      </a:lt2>
      <a:accent1>
        <a:srgbClr val="86BC25"/>
      </a:accent1>
      <a:accent2>
        <a:srgbClr val="43B02A"/>
      </a:accent2>
      <a:accent3>
        <a:srgbClr val="26890D"/>
      </a:accent3>
      <a:accent4>
        <a:srgbClr val="046A38"/>
      </a:accent4>
      <a:accent5>
        <a:srgbClr val="0D8390"/>
      </a:accent5>
      <a:accent6>
        <a:srgbClr val="007CB0"/>
      </a:accent6>
      <a:hlink>
        <a:srgbClr val="00A3E0"/>
      </a:hlink>
      <a:folHlink>
        <a:srgbClr val="7F7F7F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1CB47A-21D3-47FE-AA84-E8D9BCFB8B2F}">
  <dimension ref="A6:P36"/>
  <sheetViews>
    <sheetView zoomScale="80" zoomScaleNormal="80" workbookViewId="0">
      <selection activeCell="C18" sqref="C18:P29"/>
    </sheetView>
  </sheetViews>
  <sheetFormatPr defaultColWidth="8.69921875" defaultRowHeight="13.8"/>
  <cols>
    <col min="1" max="16384" width="8.69921875" style="17"/>
  </cols>
  <sheetData>
    <row r="6" spans="1:13">
      <c r="I6" s="18"/>
    </row>
    <row r="12" spans="1:13">
      <c r="J12" s="19"/>
    </row>
    <row r="13" spans="1:13">
      <c r="I13" s="23" t="s">
        <v>29</v>
      </c>
      <c r="J13" s="23"/>
    </row>
    <row r="14" spans="1:13">
      <c r="A14" s="20"/>
      <c r="I14" s="23" t="s">
        <v>30</v>
      </c>
      <c r="J14" s="23"/>
    </row>
    <row r="15" spans="1:13">
      <c r="A15" s="20"/>
    </row>
    <row r="16" spans="1:13" ht="14.55" customHeight="1">
      <c r="D16" s="21"/>
      <c r="E16" s="21"/>
      <c r="M16" s="21"/>
    </row>
    <row r="17" spans="3:16" ht="14.55" customHeight="1"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3:16" ht="14.55" customHeight="1">
      <c r="C18" s="24" t="s">
        <v>31</v>
      </c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</row>
    <row r="19" spans="3:16"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</row>
    <row r="20" spans="3:16"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</row>
    <row r="21" spans="3:16"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</row>
    <row r="22" spans="3:16"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</row>
    <row r="23" spans="3:16"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</row>
    <row r="24" spans="3:16"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</row>
    <row r="25" spans="3:16"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</row>
    <row r="26" spans="3:16"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</row>
    <row r="27" spans="3:16"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</row>
    <row r="28" spans="3:16"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</row>
    <row r="29" spans="3:16"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</row>
    <row r="30" spans="3:16"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</row>
    <row r="31" spans="3:16"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</row>
    <row r="32" spans="3:16"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</row>
    <row r="33" spans="3:14"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</row>
    <row r="34" spans="3:14"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</row>
    <row r="35" spans="3:14"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</row>
    <row r="36" spans="3:14"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</row>
  </sheetData>
  <mergeCells count="3">
    <mergeCell ref="I13:J13"/>
    <mergeCell ref="I14:J14"/>
    <mergeCell ref="C18:P29"/>
  </mergeCells>
  <pageMargins left="0.70866141732283472" right="0.70866141732283472" top="0.74803149606299213" bottom="0.74803149606299213" header="0.31496062992125984" footer="0.31496062992125984"/>
  <pageSetup paperSize="9" scale="81" orientation="landscape" r:id="rId1"/>
  <headerFooter>
    <oddFooter>&amp;R&amp;"Arial,Normale"&amp;10&amp;P/&amp;N</oddFooter>
  </headerFooter>
  <colBreaks count="1" manualBreakCount="1">
    <brk id="17" max="33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838B94-949F-4145-A59F-E8141B291CF2}">
  <sheetPr>
    <tabColor theme="9" tint="0.79998168889431442"/>
  </sheetPr>
  <dimension ref="A1:N8"/>
  <sheetViews>
    <sheetView showGridLines="0" tabSelected="1" view="pageBreakPreview" zoomScale="60" zoomScaleNormal="80" workbookViewId="0">
      <selection activeCell="Q34" sqref="Q34"/>
    </sheetView>
  </sheetViews>
  <sheetFormatPr defaultColWidth="8.69921875" defaultRowHeight="18" customHeight="1"/>
  <cols>
    <col min="1" max="1" width="15.296875" style="4" customWidth="1"/>
    <col min="2" max="2" width="21.09765625" style="4" customWidth="1"/>
    <col min="3" max="3" width="29.09765625" style="4" customWidth="1"/>
    <col min="4" max="4" width="16.8984375" style="4" customWidth="1"/>
    <col min="5" max="5" width="22.69921875" style="4" customWidth="1"/>
    <col min="6" max="6" width="26.69921875" style="4" customWidth="1"/>
    <col min="7" max="8" width="15" style="4" customWidth="1"/>
    <col min="9" max="9" width="14.5" style="4" customWidth="1"/>
    <col min="10" max="10" width="14.59765625" style="4" customWidth="1"/>
    <col min="11" max="11" width="11.09765625" style="4" customWidth="1"/>
    <col min="12" max="12" width="16.09765625" style="4" customWidth="1"/>
    <col min="13" max="13" width="14.296875" style="4" customWidth="1"/>
    <col min="14" max="14" width="12.69921875" style="4" customWidth="1"/>
    <col min="15" max="16384" width="8.69921875" style="4"/>
  </cols>
  <sheetData>
    <row r="1" spans="1:14" s="1" customFormat="1" ht="18" customHeight="1"/>
    <row r="2" spans="1:14" s="1" customFormat="1" ht="74.55" customHeight="1">
      <c r="A2" s="28" t="s">
        <v>0</v>
      </c>
      <c r="B2" s="28" t="s">
        <v>1</v>
      </c>
      <c r="C2" s="28" t="s">
        <v>2</v>
      </c>
      <c r="D2" s="28" t="s">
        <v>3</v>
      </c>
      <c r="E2" s="29" t="s">
        <v>4</v>
      </c>
      <c r="F2" s="29"/>
      <c r="G2" s="14" t="s">
        <v>5</v>
      </c>
      <c r="H2" s="30" t="s">
        <v>6</v>
      </c>
      <c r="I2" s="26" t="s">
        <v>7</v>
      </c>
      <c r="J2" s="26"/>
      <c r="K2" s="27" t="s">
        <v>8</v>
      </c>
      <c r="L2" s="27" t="s">
        <v>9</v>
      </c>
      <c r="M2" s="27" t="s">
        <v>10</v>
      </c>
      <c r="N2" s="27" t="s">
        <v>11</v>
      </c>
    </row>
    <row r="3" spans="1:14" s="3" customFormat="1" ht="81" customHeight="1">
      <c r="A3" s="28"/>
      <c r="B3" s="28"/>
      <c r="C3" s="28"/>
      <c r="D3" s="28"/>
      <c r="E3" s="15" t="s">
        <v>12</v>
      </c>
      <c r="F3" s="15" t="s">
        <v>28</v>
      </c>
      <c r="G3" s="16" t="s">
        <v>13</v>
      </c>
      <c r="H3" s="30"/>
      <c r="I3" s="2" t="s">
        <v>14</v>
      </c>
      <c r="J3" s="2" t="s">
        <v>15</v>
      </c>
      <c r="K3" s="27"/>
      <c r="L3" s="27"/>
      <c r="M3" s="27"/>
      <c r="N3" s="27"/>
    </row>
    <row r="4" spans="1:14" ht="27" customHeight="1">
      <c r="A4" s="8" t="s">
        <v>16</v>
      </c>
      <c r="B4" s="8" t="s">
        <v>17</v>
      </c>
      <c r="C4" s="8" t="s">
        <v>18</v>
      </c>
      <c r="D4" s="8" t="s">
        <v>19</v>
      </c>
      <c r="E4" s="10">
        <v>4707.92</v>
      </c>
      <c r="F4" s="10"/>
      <c r="G4" s="12">
        <v>5200</v>
      </c>
      <c r="H4" s="12">
        <f>SUM(E4:G4)</f>
        <v>9907.92</v>
      </c>
      <c r="I4" s="12">
        <v>5200</v>
      </c>
      <c r="J4" s="12">
        <v>4707.92</v>
      </c>
      <c r="K4" s="10">
        <v>420</v>
      </c>
      <c r="L4" s="10"/>
      <c r="M4" s="10">
        <v>100</v>
      </c>
      <c r="N4" s="10">
        <v>11</v>
      </c>
    </row>
    <row r="5" spans="1:14" ht="23.55" customHeight="1">
      <c r="A5" s="8" t="s">
        <v>16</v>
      </c>
      <c r="B5" s="8" t="s">
        <v>20</v>
      </c>
      <c r="C5" s="8" t="s">
        <v>21</v>
      </c>
      <c r="D5" s="8" t="s">
        <v>22</v>
      </c>
      <c r="E5" s="12">
        <v>805</v>
      </c>
      <c r="F5" s="10"/>
      <c r="G5" s="10">
        <v>500</v>
      </c>
      <c r="H5" s="12">
        <f>SUM(E5:G5)</f>
        <v>1305</v>
      </c>
      <c r="I5" s="10">
        <v>500</v>
      </c>
      <c r="J5" s="10"/>
      <c r="K5" s="10"/>
      <c r="L5" s="10"/>
      <c r="M5" s="10"/>
      <c r="N5" s="10"/>
    </row>
    <row r="6" spans="1:14" ht="25.5" customHeight="1">
      <c r="A6" s="5" t="s">
        <v>23</v>
      </c>
      <c r="B6" s="6" t="s">
        <v>24</v>
      </c>
      <c r="C6" s="5" t="s">
        <v>25</v>
      </c>
      <c r="D6" s="5" t="s">
        <v>26</v>
      </c>
      <c r="E6" s="11">
        <v>627.69000000000005</v>
      </c>
      <c r="F6" s="11"/>
      <c r="G6" s="11">
        <v>605.52</v>
      </c>
      <c r="H6" s="11">
        <f>SUM(E6:G6)</f>
        <v>1233.21</v>
      </c>
      <c r="I6" s="11">
        <f>G6</f>
        <v>605.52</v>
      </c>
      <c r="J6" s="11">
        <v>627.69000000000005</v>
      </c>
      <c r="K6" s="10"/>
      <c r="L6" s="10"/>
      <c r="M6" s="10"/>
      <c r="N6" s="10"/>
    </row>
    <row r="7" spans="1:14" s="9" customFormat="1" ht="34.5" customHeight="1">
      <c r="A7" s="25" t="s">
        <v>27</v>
      </c>
      <c r="B7" s="25"/>
      <c r="C7" s="25"/>
      <c r="D7" s="25"/>
      <c r="E7" s="13">
        <f>SUM(E4:E6)</f>
        <v>6140.6100000000006</v>
      </c>
      <c r="F7" s="13">
        <f t="shared" ref="F7:H7" si="0">SUM(F4:F6)</f>
        <v>0</v>
      </c>
      <c r="G7" s="13">
        <f t="shared" si="0"/>
        <v>6305.52</v>
      </c>
      <c r="H7" s="13">
        <f t="shared" si="0"/>
        <v>12446.130000000001</v>
      </c>
      <c r="I7" s="13">
        <f>SUM(I4:I6)</f>
        <v>6305.52</v>
      </c>
      <c r="J7" s="13">
        <f t="shared" ref="J7:N7" si="1">SUM(J4:J6)</f>
        <v>5335.6100000000006</v>
      </c>
      <c r="K7" s="13">
        <f t="shared" si="1"/>
        <v>420</v>
      </c>
      <c r="L7" s="13">
        <f t="shared" si="1"/>
        <v>0</v>
      </c>
      <c r="M7" s="13">
        <f t="shared" si="1"/>
        <v>100</v>
      </c>
      <c r="N7" s="13">
        <f t="shared" si="1"/>
        <v>11</v>
      </c>
    </row>
    <row r="8" spans="1:14" ht="18" customHeight="1">
      <c r="A8" s="7"/>
    </row>
  </sheetData>
  <mergeCells count="12">
    <mergeCell ref="N2:N3"/>
    <mergeCell ref="A2:A3"/>
    <mergeCell ref="B2:B3"/>
    <mergeCell ref="C2:C3"/>
    <mergeCell ref="D2:D3"/>
    <mergeCell ref="E2:F2"/>
    <mergeCell ref="H2:H3"/>
    <mergeCell ref="A7:D7"/>
    <mergeCell ref="I2:J2"/>
    <mergeCell ref="K2:K3"/>
    <mergeCell ref="L2:L3"/>
    <mergeCell ref="M2:M3"/>
  </mergeCells>
  <printOptions horizontalCentered="1"/>
  <pageMargins left="0.70866141732283472" right="0.70866141732283472" top="0.55118110236220474" bottom="0.55118110236220474" header="0.31496062992125984" footer="0.31496062992125984"/>
  <pageSetup paperSize="9" scale="45" orientation="landscape" r:id="rId1"/>
  <headerFooter scaleWithDoc="0">
    <oddHeader>&amp;C&amp;"Arial,Normale"&amp;8ARES</oddHeader>
    <oddFooter>&amp;C&amp;"Arial,Normale"&amp;8Allegato 1F - Sedi e metrature singole&amp;"-,Normale"&amp;11
&amp;R&amp;"Arial,Normale"&amp;8&amp;P/&amp;N</oddFooter>
  </headerFooter>
</worksheet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2</vt:i4>
      </vt:variant>
    </vt:vector>
  </HeadingPairs>
  <TitlesOfParts>
    <vt:vector size="4" baseType="lpstr">
      <vt:lpstr>Copertina</vt:lpstr>
      <vt:lpstr>ARES</vt:lpstr>
      <vt:lpstr>ARES!Area_stampa</vt:lpstr>
      <vt:lpstr>Copertina!Area_stampa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Lucibello, Mariapia</dc:creator>
  <cp:lastModifiedBy>Davide Melis</cp:lastModifiedBy>
  <cp:lastPrinted>2026-06-11T10:05:26Z</cp:lastPrinted>
  <dcterms:created xsi:type="dcterms:W3CDTF">2026-05-04T17:08:27Z</dcterms:created>
  <dcterms:modified xsi:type="dcterms:W3CDTF">2026-06-26T07:08:22Z</dcterms:modified>
</cp:coreProperties>
</file>